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7" i="3"/>
  <c r="H30" i="3" l="1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G30" i="3"/>
  <c r="V29" i="3" l="1"/>
  <c r="W29" i="3" s="1"/>
  <c r="X29" i="3" s="1"/>
  <c r="V26" i="3"/>
  <c r="W26" i="3" s="1"/>
  <c r="V25" i="3"/>
  <c r="W25" i="3" s="1"/>
  <c r="X25" i="3" s="1"/>
  <c r="V24" i="3"/>
  <c r="W24" i="3" s="1"/>
  <c r="V21" i="3"/>
  <c r="W21" i="3" s="1"/>
  <c r="V20" i="3"/>
  <c r="W20" i="3" s="1"/>
  <c r="V19" i="3"/>
  <c r="W19" i="3" s="1"/>
  <c r="V18" i="3"/>
  <c r="W18" i="3" s="1"/>
  <c r="V17" i="3"/>
  <c r="W17" i="3" s="1"/>
  <c r="V16" i="3"/>
  <c r="W16" i="3" s="1"/>
  <c r="V13" i="3"/>
  <c r="W13" i="3" s="1"/>
  <c r="V12" i="3"/>
  <c r="W12" i="3" s="1"/>
  <c r="V11" i="3"/>
  <c r="W11" i="3" s="1"/>
  <c r="V10" i="3"/>
  <c r="W10" i="3" s="1"/>
  <c r="V9" i="3"/>
  <c r="W9" i="3" s="1"/>
  <c r="V8" i="3"/>
  <c r="W8" i="3" s="1"/>
  <c r="G31" i="3" l="1"/>
  <c r="X26" i="3"/>
  <c r="V28" i="3"/>
  <c r="W28" i="3" s="1"/>
  <c r="X28" i="3" s="1"/>
  <c r="V15" i="3"/>
  <c r="W15" i="3" s="1"/>
  <c r="V23" i="3"/>
  <c r="W23" i="3" s="1"/>
  <c r="V7" i="3"/>
  <c r="V27" i="3"/>
  <c r="W27" i="3" s="1"/>
  <c r="X27" i="3" s="1"/>
  <c r="V22" i="3"/>
  <c r="W22" i="3" s="1"/>
  <c r="V14" i="3"/>
  <c r="W14" i="3" s="1"/>
  <c r="W7" i="3" l="1"/>
  <c r="W30" i="3" s="1"/>
  <c r="X30" i="3" s="1"/>
  <c r="V30" i="3"/>
  <c r="G34" i="3" l="1"/>
</calcChain>
</file>

<file path=xl/sharedStrings.xml><?xml version="1.0" encoding="utf-8"?>
<sst xmlns="http://schemas.openxmlformats.org/spreadsheetml/2006/main" count="231" uniqueCount="146">
  <si>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</si>
  <si>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</si>
  <si>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</si>
  <si>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</si>
  <si>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</si>
  <si>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</si>
  <si>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</si>
  <si>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</si>
  <si>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</si>
  <si>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</si>
  <si>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</si>
  <si>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</si>
  <si>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</si>
  <si>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</si>
  <si>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</si>
  <si>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</si>
  <si>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</si>
  <si>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</si>
  <si>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</si>
  <si>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</si>
  <si>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</si>
  <si>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</si>
  <si>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</si>
  <si>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</si>
  <si>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</si>
  <si>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MNC</t>
  </si>
  <si>
    <t xml:space="preserve">                    SISTEMA  GENERAL DE PARTICIPACIONES - SUBSIDIOS A LA OFERTA APORTES PATRONALES</t>
  </si>
  <si>
    <t>VIGENCIA 2017  - DOCUMENTO DISTRIBUCION - SGP-17-2017</t>
  </si>
  <si>
    <t>MC</t>
  </si>
  <si>
    <t>DEPARTAMENTO DE CAUCA</t>
  </si>
  <si>
    <t>PATIA</t>
  </si>
  <si>
    <t>HOSPITAL EL BORDO</t>
  </si>
  <si>
    <t>891500736</t>
  </si>
  <si>
    <t>0</t>
  </si>
  <si>
    <t>TIMBIO</t>
  </si>
  <si>
    <t>CENTRO DE SALUD TIMBIO</t>
  </si>
  <si>
    <t>817000999</t>
  </si>
  <si>
    <t>6</t>
  </si>
  <si>
    <t>EL TAMBO</t>
  </si>
  <si>
    <t>HOSPITAL EL TAMBO</t>
  </si>
  <si>
    <t>891501104</t>
  </si>
  <si>
    <t>TORIBIO</t>
  </si>
  <si>
    <t xml:space="preserve">CXAYU´CE JXUT </t>
  </si>
  <si>
    <t>900052148</t>
  </si>
  <si>
    <t>9</t>
  </si>
  <si>
    <t>BUENOS AIRES</t>
  </si>
  <si>
    <t>NORTE 1</t>
  </si>
  <si>
    <t>900146010</t>
  </si>
  <si>
    <t>CALOTO</t>
  </si>
  <si>
    <t>NORTE 2</t>
  </si>
  <si>
    <t>900146006</t>
  </si>
  <si>
    <t>PUERTO TEJADA</t>
  </si>
  <si>
    <t>NORTE 3</t>
  </si>
  <si>
    <t>900146438</t>
  </si>
  <si>
    <t>4</t>
  </si>
  <si>
    <t>POPAYAN</t>
  </si>
  <si>
    <t xml:space="preserve">POPAYAN </t>
  </si>
  <si>
    <t>900145579</t>
  </si>
  <si>
    <t>1</t>
  </si>
  <si>
    <t>PIENDAMO</t>
  </si>
  <si>
    <t>CENTRO 1</t>
  </si>
  <si>
    <t>900145581</t>
  </si>
  <si>
    <t>5</t>
  </si>
  <si>
    <t>ROSAS</t>
  </si>
  <si>
    <t>CENTRO 2</t>
  </si>
  <si>
    <t>900146471</t>
  </si>
  <si>
    <t>8</t>
  </si>
  <si>
    <t>GUAPI</t>
  </si>
  <si>
    <t>900146012</t>
  </si>
  <si>
    <t>TIMBIQUI</t>
  </si>
  <si>
    <t>OCCIDENTE</t>
  </si>
  <si>
    <t>900145588</t>
  </si>
  <si>
    <t>PAEZ</t>
  </si>
  <si>
    <t>TIERRADENTRO</t>
  </si>
  <si>
    <t>900145585</t>
  </si>
  <si>
    <t>BOLIVAR</t>
  </si>
  <si>
    <t>SUROCCIDENTE</t>
  </si>
  <si>
    <t>900145767</t>
  </si>
  <si>
    <t>LA VEGA</t>
  </si>
  <si>
    <t>SURORIENTE</t>
  </si>
  <si>
    <t>900145572</t>
  </si>
  <si>
    <t>SANTANDER DE QUILICHAO</t>
  </si>
  <si>
    <t>HOSPITAL FRANCISCO DE PAULA SANTANDER</t>
  </si>
  <si>
    <t>891500084</t>
  </si>
  <si>
    <t>7</t>
  </si>
  <si>
    <t>HOSPITAL SUSANA LOPEZ DE VALENCIA</t>
  </si>
  <si>
    <t>891501676</t>
  </si>
  <si>
    <t>HOSPITAL UNIVERSITARIO  SAN JOSE DE POPAYAN</t>
  </si>
  <si>
    <t>891580002</t>
  </si>
  <si>
    <t>2</t>
  </si>
  <si>
    <t>Fuente: Secretaria de Salud de Cauca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</si>
  <si>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</si>
  <si>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</si>
  <si>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</si>
  <si>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</si>
  <si>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</si>
  <si>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</si>
  <si>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</si>
  <si>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AHR</t>
  </si>
  <si>
    <t>097808174</t>
  </si>
  <si>
    <t>DAVIVIENDA</t>
  </si>
  <si>
    <t>197000093942</t>
  </si>
  <si>
    <t>CAMPANARIO</t>
  </si>
  <si>
    <t>197069996431</t>
  </si>
  <si>
    <t>CTE</t>
  </si>
  <si>
    <t>BBVA</t>
  </si>
  <si>
    <t>0867044653</t>
  </si>
  <si>
    <t>AVENIDA PANAMERICANA</t>
  </si>
  <si>
    <t>0867047482</t>
  </si>
  <si>
    <t>aHR</t>
  </si>
  <si>
    <t>196100137633</t>
  </si>
  <si>
    <t>COLONIAL</t>
  </si>
  <si>
    <t>196100139712</t>
  </si>
  <si>
    <t>011800155597</t>
  </si>
  <si>
    <t>011800157775</t>
  </si>
  <si>
    <t>041960352</t>
  </si>
  <si>
    <t>BANCA DE GOBIERNO</t>
  </si>
  <si>
    <t>041961244</t>
  </si>
  <si>
    <t>011800155795</t>
  </si>
  <si>
    <t>011800157502</t>
  </si>
  <si>
    <t>721538098</t>
  </si>
  <si>
    <t>721542538</t>
  </si>
  <si>
    <t>041960436</t>
  </si>
  <si>
    <t>BANCA DE GOBIERNO POPAYAN</t>
  </si>
  <si>
    <t>041073370</t>
  </si>
  <si>
    <t>POPULAR</t>
  </si>
  <si>
    <t>220290368000</t>
  </si>
  <si>
    <t>OFICINA POPAYAN - 290</t>
  </si>
  <si>
    <t>220290369842</t>
  </si>
  <si>
    <t>220290367986</t>
  </si>
  <si>
    <t>196100137518</t>
  </si>
  <si>
    <t>196100137609</t>
  </si>
  <si>
    <t>196100139431</t>
  </si>
  <si>
    <t>196100137617</t>
  </si>
  <si>
    <t>011800155738</t>
  </si>
  <si>
    <t>011800157577</t>
  </si>
  <si>
    <t>011800155761</t>
  </si>
  <si>
    <t>011800157510</t>
  </si>
  <si>
    <t>220290367861</t>
  </si>
  <si>
    <t>220290376482</t>
  </si>
  <si>
    <t>AGRARIO</t>
  </si>
  <si>
    <t>469173012274</t>
  </si>
  <si>
    <t>OFICINA TIMBIO CAUCA - 6917</t>
  </si>
  <si>
    <t>469173012479</t>
  </si>
  <si>
    <t>FECHA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</si>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</sst>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_ ;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sz val="8"/>
      <color rgb="FF000000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1" fillId="0" borderId="0" xfId="0" applyFont="1" applyBorder="1" applyAlignment="1">
      <alignment horizontal="left"/>
    </xf>
    <xf numFmtId="0" fontId="7" fillId="2" borderId="7" xfId="0" applyFont="1" applyFill="1" applyBorder="1"/>
    <xf numFmtId="0" fontId="7" fillId="2" borderId="6" xfId="0" applyFont="1" applyFill="1" applyBorder="1"/>
    <xf numFmtId="0" fontId="7" fillId="0" borderId="5" xfId="0" applyFont="1" applyBorder="1"/>
    <xf numFmtId="164" fontId="7" fillId="0" borderId="5" xfId="1" applyNumberFormat="1" applyFont="1" applyBorder="1"/>
    <xf numFmtId="164" fontId="7" fillId="0" borderId="0" xfId="0" applyNumberFormat="1" applyFont="1"/>
    <xf numFmtId="0" fontId="0" fillId="0" borderId="0" xfId="0" applyFont="1"/>
    <xf numFmtId="0" fontId="5" fillId="0" borderId="10" xfId="0" applyFont="1" applyBorder="1" applyAlignment="1"/>
    <xf numFmtId="0" fontId="6" fillId="0" borderId="11" xfId="0" applyFont="1" applyFill="1" applyBorder="1" applyAlignment="1">
      <alignment horizontal="center"/>
    </xf>
    <xf numFmtId="0" fontId="0" fillId="0" borderId="11" xfId="0" applyFill="1" applyBorder="1"/>
    <xf numFmtId="0" fontId="5" fillId="0" borderId="11" xfId="0" applyFont="1" applyFill="1" applyBorder="1" applyAlignment="1">
      <alignment horizontal="left"/>
    </xf>
    <xf numFmtId="43" fontId="0" fillId="0" borderId="11" xfId="1" applyFont="1" applyFill="1" applyBorder="1"/>
    <xf numFmtId="43" fontId="13" fillId="3" borderId="4" xfId="1" applyFont="1" applyFill="1" applyBorder="1" applyAlignment="1">
      <alignment horizontal="center" vertical="center" wrapText="1"/>
    </xf>
    <xf numFmtId="43" fontId="0" fillId="0" borderId="0" xfId="1" applyFont="1"/>
    <xf numFmtId="43" fontId="8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10" fillId="0" borderId="0" xfId="1" applyFont="1" applyBorder="1" applyAlignment="1"/>
    <xf numFmtId="43" fontId="10" fillId="0" borderId="6" xfId="1" applyFont="1" applyBorder="1" applyAlignment="1"/>
    <xf numFmtId="43" fontId="0" fillId="0" borderId="6" xfId="1" applyFont="1" applyBorder="1"/>
    <xf numFmtId="0" fontId="7" fillId="0" borderId="5" xfId="0" applyNumberFormat="1" applyFont="1" applyBorder="1"/>
    <xf numFmtId="0" fontId="7" fillId="0" borderId="5" xfId="0" applyFont="1" applyBorder="1" applyAlignment="1">
      <alignment horizontal="center"/>
    </xf>
    <xf numFmtId="0" fontId="14" fillId="0" borderId="5" xfId="0" applyFont="1" applyBorder="1"/>
    <xf numFmtId="43" fontId="7" fillId="0" borderId="0" xfId="0" applyNumberFormat="1" applyFont="1"/>
    <xf numFmtId="49" fontId="15" fillId="2" borderId="5" xfId="0" applyNumberFormat="1" applyFont="1" applyFill="1" applyBorder="1" applyAlignment="1">
      <alignment horizontal="center" vertical="center" wrapText="1"/>
    </xf>
    <xf numFmtId="49" fontId="16" fillId="4" borderId="5" xfId="0" applyNumberFormat="1" applyFont="1" applyFill="1" applyBorder="1" applyAlignment="1">
      <alignment horizontal="left"/>
    </xf>
    <xf numFmtId="49" fontId="16" fillId="4" borderId="5" xfId="0" applyNumberFormat="1" applyFont="1" applyFill="1" applyBorder="1" applyAlignment="1">
      <alignment horizontal="center"/>
    </xf>
    <xf numFmtId="49" fontId="16" fillId="4" borderId="5" xfId="0" applyNumberFormat="1" applyFont="1" applyFill="1" applyBorder="1"/>
    <xf numFmtId="49" fontId="16" fillId="4" borderId="5" xfId="0" applyNumberFormat="1" applyFont="1" applyFill="1" applyBorder="1" applyAlignment="1"/>
    <xf numFmtId="49" fontId="7" fillId="0" borderId="0" xfId="0" applyNumberFormat="1" applyFont="1"/>
    <xf numFmtId="165" fontId="7" fillId="0" borderId="5" xfId="1" applyNumberFormat="1" applyFont="1" applyBorder="1"/>
    <xf numFmtId="165" fontId="7" fillId="2" borderId="9" xfId="1" applyNumberFormat="1" applyFont="1" applyFill="1" applyBorder="1"/>
    <xf numFmtId="0" fontId="0" fillId="0" borderId="0" xfId="0" applyFont="1" applyBorder="1"/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43" fontId="17" fillId="2" borderId="4" xfId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Fill="1" applyBorder="1"/>
    <xf numFmtId="0" fontId="12" fillId="0" borderId="15" xfId="0" applyFont="1" applyFill="1" applyBorder="1" applyAlignment="1">
      <alignment horizontal="right"/>
    </xf>
    <xf numFmtId="0" fontId="12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8"/>
  <sheetViews>
    <sheetView tabSelected="1" topLeftCell="E27" workbookViewId="0">
      <selection sqref="A1:W38"/>
    </sheetView>
  </sheetViews>
  <sheetFormatPr baseColWidth="10" defaultRowHeight="15" x14ac:dyDescent="0.25"/>
  <cols>
    <col min="3" max="3" width="8.7109375" customWidth="1"/>
    <col min="4" max="4" width="17.85546875" customWidth="1"/>
    <col min="6" max="6" width="6.28515625" customWidth="1"/>
    <col min="7" max="7" width="10" style="29" customWidth="1"/>
    <col min="8" max="8" width="9.85546875" style="29" customWidth="1"/>
    <col min="9" max="9" width="10.85546875" style="29" customWidth="1"/>
    <col min="10" max="18" width="9.28515625" customWidth="1"/>
    <col min="19" max="19" width="9.5703125" customWidth="1"/>
    <col min="20" max="20" width="9.85546875" customWidth="1"/>
    <col min="21" max="21" width="10.7109375" customWidth="1"/>
    <col min="22" max="22" width="10" customWidth="1"/>
    <col min="23" max="23" width="10.5703125" customWidth="1"/>
    <col min="24" max="24" width="8.7109375" hidden="1" customWidth="1"/>
    <col min="25" max="25" width="1.85546875" hidden="1" customWidth="1"/>
    <col min="26" max="26" width="9" hidden="1" customWidth="1"/>
    <col min="27" max="27" width="3.7109375" hidden="1" customWidth="1"/>
    <col min="28" max="28" width="11.28515625" hidden="1" customWidth="1"/>
    <col min="29" max="29" width="21.28515625" hidden="1" customWidth="1"/>
    <col min="30" max="30" width="11.28515625" hidden="1" customWidth="1"/>
    <col min="31" max="31" width="3.7109375" hidden="1" customWidth="1"/>
    <col min="32" max="32" width="0" hidden="1" customWidth="1"/>
  </cols>
  <sheetData>
    <row r="1" spans="1:32" s="3" customFormat="1" ht="14.25" customHeight="1" x14ac:dyDescent="0.25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48"/>
    </row>
    <row r="2" spans="1:32" s="3" customFormat="1" ht="14.25" customHeight="1" x14ac:dyDescent="0.3">
      <c r="A2" s="58" t="s">
        <v>26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48"/>
    </row>
    <row r="3" spans="1:32" s="3" customFormat="1" ht="14.25" customHeight="1" x14ac:dyDescent="0.25">
      <c r="A3" s="56" t="s">
        <v>29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48"/>
    </row>
    <row r="4" spans="1:32" s="3" customFormat="1" ht="14.25" customHeight="1" x14ac:dyDescent="0.25">
      <c r="A4" s="56" t="s">
        <v>27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48"/>
    </row>
    <row r="5" spans="1:32" ht="16.5" thickBot="1" x14ac:dyDescent="0.3">
      <c r="A5" s="23"/>
      <c r="B5" s="24"/>
      <c r="C5" s="24"/>
      <c r="D5" s="25"/>
      <c r="E5" s="25"/>
      <c r="F5" s="25"/>
      <c r="G5" s="27"/>
      <c r="H5" s="27"/>
      <c r="I5" s="27"/>
      <c r="J5" s="25"/>
      <c r="K5" s="25"/>
      <c r="L5" s="25"/>
      <c r="M5" s="25"/>
      <c r="N5" s="25"/>
      <c r="O5" s="25"/>
      <c r="P5" s="25"/>
      <c r="Q5" s="25"/>
      <c r="R5" s="25"/>
      <c r="S5" s="24"/>
      <c r="T5" s="26"/>
      <c r="U5" s="53" t="s">
        <v>144</v>
      </c>
      <c r="V5" s="54" t="s">
        <v>145</v>
      </c>
      <c r="W5" s="55"/>
      <c r="X5" s="22"/>
    </row>
    <row r="6" spans="1:32" s="1" customFormat="1" ht="51" customHeight="1" x14ac:dyDescent="0.2">
      <c r="A6" s="49" t="s">
        <v>0</v>
      </c>
      <c r="B6" s="50" t="s">
        <v>1</v>
      </c>
      <c r="C6" s="50" t="s">
        <v>2</v>
      </c>
      <c r="D6" s="50" t="s">
        <v>3</v>
      </c>
      <c r="E6" s="50" t="s">
        <v>4</v>
      </c>
      <c r="F6" s="50" t="s">
        <v>5</v>
      </c>
      <c r="G6" s="51" t="s">
        <v>6</v>
      </c>
      <c r="H6" s="51" t="s">
        <v>7</v>
      </c>
      <c r="I6" s="51" t="s">
        <v>8</v>
      </c>
      <c r="J6" s="50" t="s">
        <v>9</v>
      </c>
      <c r="K6" s="50" t="s">
        <v>10</v>
      </c>
      <c r="L6" s="50" t="s">
        <v>11</v>
      </c>
      <c r="M6" s="50" t="s">
        <v>12</v>
      </c>
      <c r="N6" s="50" t="s">
        <v>13</v>
      </c>
      <c r="O6" s="50" t="s">
        <v>14</v>
      </c>
      <c r="P6" s="50" t="s">
        <v>15</v>
      </c>
      <c r="Q6" s="50" t="s">
        <v>16</v>
      </c>
      <c r="R6" s="50" t="s">
        <v>17</v>
      </c>
      <c r="S6" s="50" t="s">
        <v>18</v>
      </c>
      <c r="T6" s="50" t="s">
        <v>19</v>
      </c>
      <c r="U6" s="52" t="s">
        <v>20</v>
      </c>
      <c r="V6" s="52" t="s">
        <v>21</v>
      </c>
      <c r="W6" s="52" t="s">
        <v>22</v>
      </c>
      <c r="X6" s="28" t="s">
        <v>91</v>
      </c>
      <c r="Y6" s="28" t="s">
        <v>92</v>
      </c>
      <c r="Z6" s="28" t="s">
        <v>93</v>
      </c>
      <c r="AA6" s="28" t="s">
        <v>94</v>
      </c>
      <c r="AB6" s="28" t="s">
        <v>95</v>
      </c>
      <c r="AC6" s="28" t="s">
        <v>96</v>
      </c>
      <c r="AD6" s="28" t="s">
        <v>97</v>
      </c>
      <c r="AE6" s="40" t="s">
        <v>94</v>
      </c>
    </row>
    <row r="7" spans="1:32" s="1" customFormat="1" ht="15.75" customHeight="1" x14ac:dyDescent="0.2">
      <c r="A7" s="36">
        <v>19532</v>
      </c>
      <c r="B7" s="36" t="s">
        <v>30</v>
      </c>
      <c r="C7" s="36" t="s">
        <v>28</v>
      </c>
      <c r="D7" s="36" t="s">
        <v>31</v>
      </c>
      <c r="E7" s="36" t="s">
        <v>32</v>
      </c>
      <c r="F7" s="36" t="s">
        <v>33</v>
      </c>
      <c r="G7" s="36">
        <v>321484044</v>
      </c>
      <c r="H7" s="36">
        <v>0</v>
      </c>
      <c r="I7" s="36">
        <v>321484044</v>
      </c>
      <c r="J7" s="36">
        <v>26790337</v>
      </c>
      <c r="K7" s="36">
        <v>26790337</v>
      </c>
      <c r="L7" s="36">
        <v>26790337</v>
      </c>
      <c r="M7" s="36">
        <v>26790337</v>
      </c>
      <c r="N7" s="36">
        <v>26790337</v>
      </c>
      <c r="O7" s="36">
        <v>26790337</v>
      </c>
      <c r="P7" s="36">
        <v>26790337</v>
      </c>
      <c r="Q7" s="36">
        <v>26790337</v>
      </c>
      <c r="R7" s="36">
        <v>26790337</v>
      </c>
      <c r="S7" s="36">
        <v>26790337</v>
      </c>
      <c r="T7" s="36">
        <v>26790337</v>
      </c>
      <c r="U7" s="36">
        <v>26790337</v>
      </c>
      <c r="V7" s="36">
        <f>+I7-K7-L7-M7-N7-O7-P7-Q7-R7-S7-T7-U7</f>
        <v>26790337</v>
      </c>
      <c r="W7" s="36">
        <f>SUM(K6:V7)</f>
        <v>321484044</v>
      </c>
      <c r="X7" s="41">
        <v>891500736</v>
      </c>
      <c r="Y7" s="42">
        <v>0</v>
      </c>
      <c r="Z7" s="41" t="s">
        <v>70</v>
      </c>
      <c r="AA7" s="42" t="s">
        <v>98</v>
      </c>
      <c r="AB7" s="44" t="s">
        <v>115</v>
      </c>
      <c r="AC7" s="43" t="s">
        <v>116</v>
      </c>
      <c r="AD7" s="41" t="s">
        <v>117</v>
      </c>
      <c r="AE7" s="41" t="s">
        <v>98</v>
      </c>
      <c r="AF7" s="45">
        <f>+X7-E7</f>
        <v>0</v>
      </c>
    </row>
    <row r="8" spans="1:32" s="1" customFormat="1" ht="15.75" customHeight="1" x14ac:dyDescent="0.2">
      <c r="A8" s="36">
        <v>19807</v>
      </c>
      <c r="B8" s="36" t="s">
        <v>34</v>
      </c>
      <c r="C8" s="36" t="s">
        <v>28</v>
      </c>
      <c r="D8" s="36" t="s">
        <v>35</v>
      </c>
      <c r="E8" s="36" t="s">
        <v>36</v>
      </c>
      <c r="F8" s="36" t="s">
        <v>37</v>
      </c>
      <c r="G8" s="36">
        <v>127994563</v>
      </c>
      <c r="H8" s="36">
        <v>0</v>
      </c>
      <c r="I8" s="36">
        <v>127994563</v>
      </c>
      <c r="J8" s="36">
        <v>10666213</v>
      </c>
      <c r="K8" s="36">
        <v>10666213</v>
      </c>
      <c r="L8" s="36">
        <v>10666213</v>
      </c>
      <c r="M8" s="36">
        <v>10666213</v>
      </c>
      <c r="N8" s="36">
        <v>10666213</v>
      </c>
      <c r="O8" s="36">
        <v>10666213</v>
      </c>
      <c r="P8" s="36">
        <v>10666213</v>
      </c>
      <c r="Q8" s="36">
        <v>10666213</v>
      </c>
      <c r="R8" s="36">
        <v>10666213</v>
      </c>
      <c r="S8" s="36">
        <v>10666213</v>
      </c>
      <c r="T8" s="36">
        <v>10666213</v>
      </c>
      <c r="U8" s="36">
        <v>10666213</v>
      </c>
      <c r="V8" s="36">
        <f t="shared" ref="V8:V29" si="0">+I8-K8-L8-M8-N8-O8-P8-Q8-R8-S8-T8-U8</f>
        <v>10666220</v>
      </c>
      <c r="W8" s="36">
        <f>SUM(K8:V8)</f>
        <v>127994563</v>
      </c>
      <c r="X8" s="41">
        <v>817000999</v>
      </c>
      <c r="Y8" s="42">
        <v>6</v>
      </c>
      <c r="Z8" s="41" t="s">
        <v>140</v>
      </c>
      <c r="AA8" s="42" t="s">
        <v>98</v>
      </c>
      <c r="AB8" s="44" t="s">
        <v>141</v>
      </c>
      <c r="AC8" s="43" t="s">
        <v>142</v>
      </c>
      <c r="AD8" s="41" t="s">
        <v>143</v>
      </c>
      <c r="AE8" s="41" t="s">
        <v>98</v>
      </c>
      <c r="AF8" s="45">
        <f t="shared" ref="AF8:AF24" si="1">+X8-E8</f>
        <v>0</v>
      </c>
    </row>
    <row r="9" spans="1:32" s="1" customFormat="1" ht="15.75" customHeight="1" x14ac:dyDescent="0.2">
      <c r="A9" s="36">
        <v>19256</v>
      </c>
      <c r="B9" s="36" t="s">
        <v>38</v>
      </c>
      <c r="C9" s="36" t="s">
        <v>25</v>
      </c>
      <c r="D9" s="36" t="s">
        <v>39</v>
      </c>
      <c r="E9" s="36" t="s">
        <v>40</v>
      </c>
      <c r="F9" s="36" t="s">
        <v>33</v>
      </c>
      <c r="G9" s="36"/>
      <c r="H9" s="36">
        <v>234177211</v>
      </c>
      <c r="I9" s="36">
        <v>234177211</v>
      </c>
      <c r="J9" s="36">
        <v>19514767</v>
      </c>
      <c r="K9" s="36">
        <v>19514767</v>
      </c>
      <c r="L9" s="36">
        <v>19514767</v>
      </c>
      <c r="M9" s="36">
        <v>19514767</v>
      </c>
      <c r="N9" s="36">
        <v>19514767</v>
      </c>
      <c r="O9" s="36">
        <v>19514767</v>
      </c>
      <c r="P9" s="36">
        <v>19514767</v>
      </c>
      <c r="Q9" s="36">
        <v>19514767</v>
      </c>
      <c r="R9" s="36">
        <v>19514767</v>
      </c>
      <c r="S9" s="36">
        <v>19514767</v>
      </c>
      <c r="T9" s="36">
        <v>19514767</v>
      </c>
      <c r="U9" s="36">
        <v>19514767</v>
      </c>
      <c r="V9" s="36">
        <f t="shared" si="0"/>
        <v>19514774</v>
      </c>
      <c r="W9" s="36">
        <f t="shared" ref="W9:W29" si="2">SUM(K9:V9)</f>
        <v>234177211</v>
      </c>
      <c r="X9" s="41">
        <v>891501104</v>
      </c>
      <c r="Y9" s="42">
        <v>0</v>
      </c>
      <c r="Z9" s="41" t="s">
        <v>100</v>
      </c>
      <c r="AA9" s="42" t="s">
        <v>98</v>
      </c>
      <c r="AB9" s="44" t="s">
        <v>101</v>
      </c>
      <c r="AC9" s="43" t="s">
        <v>102</v>
      </c>
      <c r="AD9" s="41" t="s">
        <v>103</v>
      </c>
      <c r="AE9" s="41" t="s">
        <v>104</v>
      </c>
      <c r="AF9" s="45">
        <f t="shared" si="1"/>
        <v>0</v>
      </c>
    </row>
    <row r="10" spans="1:32" s="1" customFormat="1" ht="15.75" customHeight="1" x14ac:dyDescent="0.2">
      <c r="A10" s="36">
        <v>19821</v>
      </c>
      <c r="B10" s="36" t="s">
        <v>41</v>
      </c>
      <c r="C10" s="36" t="s">
        <v>25</v>
      </c>
      <c r="D10" s="36" t="s">
        <v>42</v>
      </c>
      <c r="E10" s="36" t="s">
        <v>43</v>
      </c>
      <c r="F10" s="36" t="s">
        <v>44</v>
      </c>
      <c r="G10" s="36"/>
      <c r="H10" s="36">
        <v>237922444</v>
      </c>
      <c r="I10" s="36">
        <v>237922444</v>
      </c>
      <c r="J10" s="36">
        <v>19826870</v>
      </c>
      <c r="K10" s="36">
        <v>19826870</v>
      </c>
      <c r="L10" s="36">
        <v>19826870</v>
      </c>
      <c r="M10" s="36">
        <v>19826870</v>
      </c>
      <c r="N10" s="36">
        <v>19826870</v>
      </c>
      <c r="O10" s="36">
        <v>19826870</v>
      </c>
      <c r="P10" s="36">
        <v>19826870</v>
      </c>
      <c r="Q10" s="36">
        <v>19826870</v>
      </c>
      <c r="R10" s="36">
        <v>19826870</v>
      </c>
      <c r="S10" s="36">
        <v>19826870</v>
      </c>
      <c r="T10" s="36">
        <v>19826870</v>
      </c>
      <c r="U10" s="36">
        <v>19826870</v>
      </c>
      <c r="V10" s="36">
        <f t="shared" si="0"/>
        <v>19826874</v>
      </c>
      <c r="W10" s="36">
        <f t="shared" si="2"/>
        <v>237922444</v>
      </c>
      <c r="X10" s="41">
        <v>900052148</v>
      </c>
      <c r="Y10" s="42">
        <v>9</v>
      </c>
      <c r="Z10" s="41" t="s">
        <v>100</v>
      </c>
      <c r="AA10" s="42" t="s">
        <v>98</v>
      </c>
      <c r="AB10" s="44" t="s">
        <v>134</v>
      </c>
      <c r="AC10" s="43" t="s">
        <v>81</v>
      </c>
      <c r="AD10" s="41" t="s">
        <v>135</v>
      </c>
      <c r="AE10" s="41" t="s">
        <v>98</v>
      </c>
      <c r="AF10" s="45">
        <f t="shared" si="1"/>
        <v>0</v>
      </c>
    </row>
    <row r="11" spans="1:32" s="1" customFormat="1" ht="15.75" customHeight="1" x14ac:dyDescent="0.2">
      <c r="A11" s="36">
        <v>19110</v>
      </c>
      <c r="B11" s="36" t="s">
        <v>45</v>
      </c>
      <c r="C11" s="36" t="s">
        <v>25</v>
      </c>
      <c r="D11" s="36" t="s">
        <v>46</v>
      </c>
      <c r="E11" s="36" t="s">
        <v>47</v>
      </c>
      <c r="F11" s="36" t="s">
        <v>37</v>
      </c>
      <c r="G11" s="36"/>
      <c r="H11" s="36">
        <v>108421341</v>
      </c>
      <c r="I11" s="36">
        <v>108421341</v>
      </c>
      <c r="J11" s="36">
        <v>9035111</v>
      </c>
      <c r="K11" s="36">
        <v>9035111</v>
      </c>
      <c r="L11" s="36">
        <v>9035111</v>
      </c>
      <c r="M11" s="36">
        <v>9035111</v>
      </c>
      <c r="N11" s="36">
        <v>9035111</v>
      </c>
      <c r="O11" s="36">
        <v>9035111</v>
      </c>
      <c r="P11" s="36">
        <v>9035111</v>
      </c>
      <c r="Q11" s="36">
        <v>9035111</v>
      </c>
      <c r="R11" s="36">
        <v>9035111</v>
      </c>
      <c r="S11" s="36">
        <v>9035111</v>
      </c>
      <c r="T11" s="36">
        <v>9035111</v>
      </c>
      <c r="U11" s="36">
        <v>9035111</v>
      </c>
      <c r="V11" s="36">
        <f t="shared" si="0"/>
        <v>9035120</v>
      </c>
      <c r="W11" s="36">
        <f t="shared" si="2"/>
        <v>108421341</v>
      </c>
      <c r="X11" s="41">
        <v>900146010</v>
      </c>
      <c r="Y11" s="42">
        <v>6</v>
      </c>
      <c r="Z11" s="41" t="s">
        <v>100</v>
      </c>
      <c r="AA11" s="42" t="s">
        <v>98</v>
      </c>
      <c r="AB11" s="44" t="s">
        <v>118</v>
      </c>
      <c r="AC11" s="43" t="s">
        <v>81</v>
      </c>
      <c r="AD11" s="41" t="s">
        <v>119</v>
      </c>
      <c r="AE11" s="41" t="s">
        <v>98</v>
      </c>
      <c r="AF11" s="45">
        <f t="shared" si="1"/>
        <v>0</v>
      </c>
    </row>
    <row r="12" spans="1:32" s="1" customFormat="1" ht="15.75" customHeight="1" x14ac:dyDescent="0.2">
      <c r="A12" s="36">
        <v>19142</v>
      </c>
      <c r="B12" s="36" t="s">
        <v>48</v>
      </c>
      <c r="C12" s="36" t="s">
        <v>25</v>
      </c>
      <c r="D12" s="36" t="s">
        <v>49</v>
      </c>
      <c r="E12" s="36" t="s">
        <v>50</v>
      </c>
      <c r="F12" s="36" t="s">
        <v>37</v>
      </c>
      <c r="G12" s="36"/>
      <c r="H12" s="36">
        <v>223273306</v>
      </c>
      <c r="I12" s="36">
        <v>223273306</v>
      </c>
      <c r="J12" s="36">
        <v>18606108</v>
      </c>
      <c r="K12" s="36">
        <v>18606108</v>
      </c>
      <c r="L12" s="36">
        <v>18606108</v>
      </c>
      <c r="M12" s="36">
        <v>18606108</v>
      </c>
      <c r="N12" s="36">
        <v>18606108</v>
      </c>
      <c r="O12" s="36">
        <v>18606108</v>
      </c>
      <c r="P12" s="36">
        <v>18606108</v>
      </c>
      <c r="Q12" s="36">
        <v>18606108</v>
      </c>
      <c r="R12" s="36">
        <v>18606108</v>
      </c>
      <c r="S12" s="36">
        <v>18606108</v>
      </c>
      <c r="T12" s="36">
        <v>18606108</v>
      </c>
      <c r="U12" s="36">
        <v>18606108</v>
      </c>
      <c r="V12" s="36">
        <f t="shared" si="0"/>
        <v>18606118</v>
      </c>
      <c r="W12" s="36">
        <f t="shared" si="2"/>
        <v>223273306</v>
      </c>
      <c r="X12" s="41">
        <v>900146006</v>
      </c>
      <c r="Y12" s="42">
        <v>6</v>
      </c>
      <c r="Z12" s="41" t="s">
        <v>100</v>
      </c>
      <c r="AA12" s="42" t="s">
        <v>98</v>
      </c>
      <c r="AB12" s="44" t="s">
        <v>136</v>
      </c>
      <c r="AC12" s="43" t="s">
        <v>81</v>
      </c>
      <c r="AD12" s="41" t="s">
        <v>137</v>
      </c>
      <c r="AE12" s="41" t="s">
        <v>98</v>
      </c>
      <c r="AF12" s="45">
        <f t="shared" si="1"/>
        <v>0</v>
      </c>
    </row>
    <row r="13" spans="1:32" s="1" customFormat="1" ht="15.75" customHeight="1" x14ac:dyDescent="0.2">
      <c r="A13" s="36">
        <v>19573</v>
      </c>
      <c r="B13" s="36" t="s">
        <v>51</v>
      </c>
      <c r="C13" s="36" t="s">
        <v>25</v>
      </c>
      <c r="D13" s="36" t="s">
        <v>52</v>
      </c>
      <c r="E13" s="36" t="s">
        <v>53</v>
      </c>
      <c r="F13" s="36" t="s">
        <v>54</v>
      </c>
      <c r="G13" s="36"/>
      <c r="H13" s="36">
        <v>208018465</v>
      </c>
      <c r="I13" s="36">
        <v>208018465</v>
      </c>
      <c r="J13" s="36">
        <v>17334872</v>
      </c>
      <c r="K13" s="36">
        <v>17334872</v>
      </c>
      <c r="L13" s="36">
        <v>17334872</v>
      </c>
      <c r="M13" s="36">
        <v>17334872</v>
      </c>
      <c r="N13" s="36">
        <v>17334872</v>
      </c>
      <c r="O13" s="36">
        <v>17334872</v>
      </c>
      <c r="P13" s="36">
        <v>17334872</v>
      </c>
      <c r="Q13" s="36">
        <v>17334872</v>
      </c>
      <c r="R13" s="36">
        <v>17334872</v>
      </c>
      <c r="S13" s="36">
        <v>17334872</v>
      </c>
      <c r="T13" s="36">
        <v>17334872</v>
      </c>
      <c r="U13" s="36">
        <v>17334872</v>
      </c>
      <c r="V13" s="36">
        <f t="shared" si="0"/>
        <v>17334873</v>
      </c>
      <c r="W13" s="36">
        <f t="shared" si="2"/>
        <v>208018465</v>
      </c>
      <c r="X13" s="41">
        <v>900146438</v>
      </c>
      <c r="Y13" s="42">
        <v>4</v>
      </c>
      <c r="Z13" s="41" t="s">
        <v>70</v>
      </c>
      <c r="AA13" s="42" t="s">
        <v>98</v>
      </c>
      <c r="AB13" s="44" t="s">
        <v>99</v>
      </c>
      <c r="AC13" s="43" t="s">
        <v>51</v>
      </c>
      <c r="AD13" s="44">
        <v>97808737</v>
      </c>
      <c r="AE13" s="41" t="s">
        <v>98</v>
      </c>
      <c r="AF13" s="45">
        <f t="shared" si="1"/>
        <v>0</v>
      </c>
    </row>
    <row r="14" spans="1:32" s="1" customFormat="1" ht="15.75" customHeight="1" x14ac:dyDescent="0.2">
      <c r="A14" s="36">
        <v>19001</v>
      </c>
      <c r="B14" s="36" t="s">
        <v>55</v>
      </c>
      <c r="C14" s="36" t="s">
        <v>25</v>
      </c>
      <c r="D14" s="36" t="s">
        <v>56</v>
      </c>
      <c r="E14" s="36" t="s">
        <v>57</v>
      </c>
      <c r="F14" s="36" t="s">
        <v>58</v>
      </c>
      <c r="G14" s="36"/>
      <c r="H14" s="36">
        <v>351086047</v>
      </c>
      <c r="I14" s="36">
        <v>351086047</v>
      </c>
      <c r="J14" s="36">
        <v>29257170</v>
      </c>
      <c r="K14" s="36">
        <v>29257170</v>
      </c>
      <c r="L14" s="36">
        <v>29257170</v>
      </c>
      <c r="M14" s="36">
        <v>29257170</v>
      </c>
      <c r="N14" s="36">
        <v>29257170</v>
      </c>
      <c r="O14" s="36">
        <v>29257170</v>
      </c>
      <c r="P14" s="36">
        <v>29257170</v>
      </c>
      <c r="Q14" s="36">
        <v>29257170</v>
      </c>
      <c r="R14" s="36">
        <v>29257170</v>
      </c>
      <c r="S14" s="36">
        <v>29257170</v>
      </c>
      <c r="T14" s="36">
        <v>29257170</v>
      </c>
      <c r="U14" s="36">
        <v>29257170</v>
      </c>
      <c r="V14" s="36">
        <f t="shared" si="0"/>
        <v>29257177</v>
      </c>
      <c r="W14" s="36">
        <f t="shared" si="2"/>
        <v>351086047</v>
      </c>
      <c r="X14" s="41">
        <v>900145579</v>
      </c>
      <c r="Y14" s="42">
        <v>1</v>
      </c>
      <c r="Z14" s="41" t="s">
        <v>125</v>
      </c>
      <c r="AA14" s="42" t="s">
        <v>98</v>
      </c>
      <c r="AB14" s="44" t="s">
        <v>126</v>
      </c>
      <c r="AC14" s="43" t="s">
        <v>127</v>
      </c>
      <c r="AD14" s="41" t="s">
        <v>128</v>
      </c>
      <c r="AE14" s="41" t="s">
        <v>98</v>
      </c>
      <c r="AF14" s="45">
        <f t="shared" si="1"/>
        <v>0</v>
      </c>
    </row>
    <row r="15" spans="1:32" s="1" customFormat="1" ht="15.75" customHeight="1" x14ac:dyDescent="0.2">
      <c r="A15" s="36">
        <v>19548</v>
      </c>
      <c r="B15" s="36" t="s">
        <v>59</v>
      </c>
      <c r="C15" s="36" t="s">
        <v>25</v>
      </c>
      <c r="D15" s="36" t="s">
        <v>60</v>
      </c>
      <c r="E15" s="36" t="s">
        <v>61</v>
      </c>
      <c r="F15" s="36" t="s">
        <v>62</v>
      </c>
      <c r="G15" s="36"/>
      <c r="H15" s="36">
        <v>256643063</v>
      </c>
      <c r="I15" s="36">
        <v>256643063</v>
      </c>
      <c r="J15" s="36">
        <v>21386921</v>
      </c>
      <c r="K15" s="36">
        <v>21386921</v>
      </c>
      <c r="L15" s="36">
        <v>21386921</v>
      </c>
      <c r="M15" s="36">
        <v>21386921</v>
      </c>
      <c r="N15" s="36">
        <v>21386921</v>
      </c>
      <c r="O15" s="36">
        <v>21386921</v>
      </c>
      <c r="P15" s="36">
        <v>21386921</v>
      </c>
      <c r="Q15" s="36">
        <v>21386921</v>
      </c>
      <c r="R15" s="36">
        <v>21386921</v>
      </c>
      <c r="S15" s="36">
        <v>21386921</v>
      </c>
      <c r="T15" s="36">
        <v>21386921</v>
      </c>
      <c r="U15" s="36">
        <v>21386921</v>
      </c>
      <c r="V15" s="36">
        <f t="shared" si="0"/>
        <v>21386932</v>
      </c>
      <c r="W15" s="36">
        <f t="shared" si="2"/>
        <v>256643063</v>
      </c>
      <c r="X15" s="41">
        <v>900145581</v>
      </c>
      <c r="Y15" s="42">
        <v>5</v>
      </c>
      <c r="Z15" s="41" t="s">
        <v>100</v>
      </c>
      <c r="AA15" s="42" t="s">
        <v>98</v>
      </c>
      <c r="AB15" s="44" t="s">
        <v>110</v>
      </c>
      <c r="AC15" s="43" t="s">
        <v>111</v>
      </c>
      <c r="AD15" s="41" t="s">
        <v>112</v>
      </c>
      <c r="AE15" s="41" t="s">
        <v>98</v>
      </c>
      <c r="AF15" s="45">
        <f t="shared" si="1"/>
        <v>0</v>
      </c>
    </row>
    <row r="16" spans="1:32" s="1" customFormat="1" ht="15.75" customHeight="1" x14ac:dyDescent="0.2">
      <c r="A16" s="36">
        <v>19622</v>
      </c>
      <c r="B16" s="36" t="s">
        <v>63</v>
      </c>
      <c r="C16" s="36" t="s">
        <v>25</v>
      </c>
      <c r="D16" s="36" t="s">
        <v>64</v>
      </c>
      <c r="E16" s="36" t="s">
        <v>65</v>
      </c>
      <c r="F16" s="36" t="s">
        <v>66</v>
      </c>
      <c r="G16" s="36"/>
      <c r="H16" s="36">
        <v>172007253</v>
      </c>
      <c r="I16" s="36">
        <v>172007253</v>
      </c>
      <c r="J16" s="36">
        <v>14333937</v>
      </c>
      <c r="K16" s="36">
        <v>14333937</v>
      </c>
      <c r="L16" s="36">
        <v>14333937</v>
      </c>
      <c r="M16" s="36">
        <v>14333937</v>
      </c>
      <c r="N16" s="36">
        <v>14333937</v>
      </c>
      <c r="O16" s="36">
        <v>14333937</v>
      </c>
      <c r="P16" s="36">
        <v>14333937</v>
      </c>
      <c r="Q16" s="36">
        <v>14333937</v>
      </c>
      <c r="R16" s="36">
        <v>14333937</v>
      </c>
      <c r="S16" s="36">
        <v>14333937</v>
      </c>
      <c r="T16" s="36">
        <v>14333937</v>
      </c>
      <c r="U16" s="36">
        <v>14333937</v>
      </c>
      <c r="V16" s="36">
        <f t="shared" si="0"/>
        <v>14333946</v>
      </c>
      <c r="W16" s="36">
        <f t="shared" si="2"/>
        <v>172007253</v>
      </c>
      <c r="X16" s="41">
        <v>900146471</v>
      </c>
      <c r="Y16" s="42">
        <v>8</v>
      </c>
      <c r="Z16" s="41" t="s">
        <v>100</v>
      </c>
      <c r="AA16" s="42" t="s">
        <v>98</v>
      </c>
      <c r="AB16" s="44" t="s">
        <v>130</v>
      </c>
      <c r="AC16" s="43" t="s">
        <v>111</v>
      </c>
      <c r="AD16" s="41"/>
      <c r="AE16" s="41"/>
      <c r="AF16" s="45">
        <f t="shared" si="1"/>
        <v>0</v>
      </c>
    </row>
    <row r="17" spans="1:32" s="1" customFormat="1" ht="15.75" customHeight="1" x14ac:dyDescent="0.2">
      <c r="A17" s="36">
        <v>19318</v>
      </c>
      <c r="B17" s="36" t="s">
        <v>67</v>
      </c>
      <c r="C17" s="36" t="s">
        <v>25</v>
      </c>
      <c r="D17" s="36" t="s">
        <v>67</v>
      </c>
      <c r="E17" s="36" t="s">
        <v>68</v>
      </c>
      <c r="F17" s="36" t="s">
        <v>33</v>
      </c>
      <c r="G17" s="36"/>
      <c r="H17" s="36">
        <v>86786407</v>
      </c>
      <c r="I17" s="36">
        <v>86786407</v>
      </c>
      <c r="J17" s="36">
        <v>7232200</v>
      </c>
      <c r="K17" s="36">
        <v>7232200</v>
      </c>
      <c r="L17" s="36">
        <v>7232200</v>
      </c>
      <c r="M17" s="36">
        <v>7232200</v>
      </c>
      <c r="N17" s="36">
        <v>7232200</v>
      </c>
      <c r="O17" s="36">
        <v>7232200</v>
      </c>
      <c r="P17" s="36">
        <v>7232200</v>
      </c>
      <c r="Q17" s="36">
        <v>7232200</v>
      </c>
      <c r="R17" s="36">
        <v>7232200</v>
      </c>
      <c r="S17" s="36">
        <v>7232200</v>
      </c>
      <c r="T17" s="36">
        <v>7232200</v>
      </c>
      <c r="U17" s="36">
        <v>7232200</v>
      </c>
      <c r="V17" s="36">
        <f t="shared" si="0"/>
        <v>7232207</v>
      </c>
      <c r="W17" s="36">
        <f t="shared" si="2"/>
        <v>86786407</v>
      </c>
      <c r="X17" s="41">
        <v>900146012</v>
      </c>
      <c r="Y17" s="42">
        <v>0</v>
      </c>
      <c r="Z17" s="41" t="s">
        <v>105</v>
      </c>
      <c r="AA17" s="42" t="s">
        <v>98</v>
      </c>
      <c r="AB17" s="44" t="s">
        <v>106</v>
      </c>
      <c r="AC17" s="43" t="s">
        <v>107</v>
      </c>
      <c r="AD17" s="41" t="s">
        <v>108</v>
      </c>
      <c r="AE17" s="41" t="s">
        <v>109</v>
      </c>
      <c r="AF17" s="45">
        <f t="shared" si="1"/>
        <v>0</v>
      </c>
    </row>
    <row r="18" spans="1:32" s="1" customFormat="1" ht="15.75" customHeight="1" x14ac:dyDescent="0.2">
      <c r="A18" s="36">
        <v>19809</v>
      </c>
      <c r="B18" s="36" t="s">
        <v>69</v>
      </c>
      <c r="C18" s="36" t="s">
        <v>25</v>
      </c>
      <c r="D18" s="36" t="s">
        <v>70</v>
      </c>
      <c r="E18" s="36" t="s">
        <v>71</v>
      </c>
      <c r="F18" s="36" t="s">
        <v>37</v>
      </c>
      <c r="G18" s="36"/>
      <c r="H18" s="36">
        <v>126747430</v>
      </c>
      <c r="I18" s="36">
        <v>126747430</v>
      </c>
      <c r="J18" s="36">
        <v>10562285</v>
      </c>
      <c r="K18" s="36">
        <v>10562285</v>
      </c>
      <c r="L18" s="36">
        <v>10562285</v>
      </c>
      <c r="M18" s="36">
        <v>10562285</v>
      </c>
      <c r="N18" s="36">
        <v>10562285</v>
      </c>
      <c r="O18" s="36">
        <v>10562285</v>
      </c>
      <c r="P18" s="36">
        <v>10562285</v>
      </c>
      <c r="Q18" s="36">
        <v>10562285</v>
      </c>
      <c r="R18" s="36">
        <v>10562285</v>
      </c>
      <c r="S18" s="36">
        <v>10562285</v>
      </c>
      <c r="T18" s="36">
        <v>10562285</v>
      </c>
      <c r="U18" s="36">
        <v>10562285</v>
      </c>
      <c r="V18" s="36">
        <f t="shared" si="0"/>
        <v>10562295</v>
      </c>
      <c r="W18" s="36">
        <f t="shared" si="2"/>
        <v>126747430</v>
      </c>
      <c r="X18" s="41">
        <v>900145588</v>
      </c>
      <c r="Y18" s="42">
        <v>6</v>
      </c>
      <c r="Z18" s="41" t="s">
        <v>100</v>
      </c>
      <c r="AA18" s="42" t="s">
        <v>98</v>
      </c>
      <c r="AB18" s="44" t="s">
        <v>133</v>
      </c>
      <c r="AC18" s="43" t="s">
        <v>111</v>
      </c>
      <c r="AD18" s="41"/>
      <c r="AE18" s="41"/>
      <c r="AF18" s="45">
        <f t="shared" si="1"/>
        <v>0</v>
      </c>
    </row>
    <row r="19" spans="1:32" s="1" customFormat="1" ht="15.75" customHeight="1" x14ac:dyDescent="0.2">
      <c r="A19" s="36">
        <v>19517</v>
      </c>
      <c r="B19" s="36" t="s">
        <v>72</v>
      </c>
      <c r="C19" s="36" t="s">
        <v>25</v>
      </c>
      <c r="D19" s="36" t="s">
        <v>73</v>
      </c>
      <c r="E19" s="36" t="s">
        <v>74</v>
      </c>
      <c r="F19" s="36" t="s">
        <v>54</v>
      </c>
      <c r="G19" s="36"/>
      <c r="H19" s="36">
        <v>155711690</v>
      </c>
      <c r="I19" s="36">
        <v>155711690</v>
      </c>
      <c r="J19" s="36">
        <v>12975974</v>
      </c>
      <c r="K19" s="36">
        <v>12975974</v>
      </c>
      <c r="L19" s="36">
        <v>12975974</v>
      </c>
      <c r="M19" s="36">
        <v>12975974</v>
      </c>
      <c r="N19" s="36">
        <v>12975974</v>
      </c>
      <c r="O19" s="36">
        <v>12975974</v>
      </c>
      <c r="P19" s="36">
        <v>12975974</v>
      </c>
      <c r="Q19" s="36">
        <v>12975974</v>
      </c>
      <c r="R19" s="36">
        <v>12975974</v>
      </c>
      <c r="S19" s="36">
        <v>12975974</v>
      </c>
      <c r="T19" s="36">
        <v>12975974</v>
      </c>
      <c r="U19" s="36">
        <v>12975974</v>
      </c>
      <c r="V19" s="36">
        <f t="shared" si="0"/>
        <v>12975976</v>
      </c>
      <c r="W19" s="36">
        <f t="shared" si="2"/>
        <v>155711690</v>
      </c>
      <c r="X19" s="41">
        <v>900145585</v>
      </c>
      <c r="Y19" s="42">
        <v>4</v>
      </c>
      <c r="Z19" s="41" t="s">
        <v>105</v>
      </c>
      <c r="AA19" s="42" t="s">
        <v>98</v>
      </c>
      <c r="AB19" s="44" t="s">
        <v>120</v>
      </c>
      <c r="AC19" s="43" t="s">
        <v>55</v>
      </c>
      <c r="AD19" s="41" t="s">
        <v>121</v>
      </c>
      <c r="AE19" s="41" t="s">
        <v>98</v>
      </c>
      <c r="AF19" s="45">
        <f t="shared" si="1"/>
        <v>0</v>
      </c>
    </row>
    <row r="20" spans="1:32" s="1" customFormat="1" ht="15.75" customHeight="1" x14ac:dyDescent="0.2">
      <c r="A20" s="36">
        <v>19100</v>
      </c>
      <c r="B20" s="36" t="s">
        <v>75</v>
      </c>
      <c r="C20" s="36" t="s">
        <v>25</v>
      </c>
      <c r="D20" s="36" t="s">
        <v>76</v>
      </c>
      <c r="E20" s="36" t="s">
        <v>77</v>
      </c>
      <c r="F20" s="36" t="s">
        <v>66</v>
      </c>
      <c r="G20" s="36"/>
      <c r="H20" s="36">
        <v>317189216</v>
      </c>
      <c r="I20" s="36">
        <v>317189216</v>
      </c>
      <c r="J20" s="36">
        <v>26432434</v>
      </c>
      <c r="K20" s="36">
        <v>26432434</v>
      </c>
      <c r="L20" s="36">
        <v>26432434</v>
      </c>
      <c r="M20" s="36">
        <v>26432434</v>
      </c>
      <c r="N20" s="36">
        <v>26432434</v>
      </c>
      <c r="O20" s="36">
        <v>26432434</v>
      </c>
      <c r="P20" s="36">
        <v>26432434</v>
      </c>
      <c r="Q20" s="36">
        <v>26432434</v>
      </c>
      <c r="R20" s="36">
        <v>26432434</v>
      </c>
      <c r="S20" s="36">
        <v>26432434</v>
      </c>
      <c r="T20" s="36">
        <v>26432434</v>
      </c>
      <c r="U20" s="36">
        <v>26432434</v>
      </c>
      <c r="V20" s="36">
        <f t="shared" si="0"/>
        <v>26432442</v>
      </c>
      <c r="W20" s="36">
        <f t="shared" si="2"/>
        <v>317189216</v>
      </c>
      <c r="X20" s="41">
        <v>900145767</v>
      </c>
      <c r="Y20" s="42">
        <v>8</v>
      </c>
      <c r="Z20" s="41" t="s">
        <v>125</v>
      </c>
      <c r="AA20" s="42" t="s">
        <v>98</v>
      </c>
      <c r="AB20" s="44" t="s">
        <v>129</v>
      </c>
      <c r="AC20" s="43" t="s">
        <v>55</v>
      </c>
      <c r="AD20" s="41"/>
      <c r="AE20" s="41"/>
      <c r="AF20" s="45">
        <f t="shared" si="1"/>
        <v>0</v>
      </c>
    </row>
    <row r="21" spans="1:32" s="1" customFormat="1" ht="15.75" customHeight="1" x14ac:dyDescent="0.2">
      <c r="A21" s="36">
        <v>19397</v>
      </c>
      <c r="B21" s="36" t="s">
        <v>78</v>
      </c>
      <c r="C21" s="36" t="s">
        <v>25</v>
      </c>
      <c r="D21" s="36" t="s">
        <v>79</v>
      </c>
      <c r="E21" s="36" t="s">
        <v>80</v>
      </c>
      <c r="F21" s="36" t="s">
        <v>44</v>
      </c>
      <c r="G21" s="36"/>
      <c r="H21" s="36">
        <v>204584691</v>
      </c>
      <c r="I21" s="36">
        <v>204584691</v>
      </c>
      <c r="J21" s="36">
        <v>17048724</v>
      </c>
      <c r="K21" s="36">
        <v>17048724</v>
      </c>
      <c r="L21" s="36">
        <v>17048724</v>
      </c>
      <c r="M21" s="36">
        <v>17048724</v>
      </c>
      <c r="N21" s="36">
        <v>17048724</v>
      </c>
      <c r="O21" s="36">
        <v>17048724</v>
      </c>
      <c r="P21" s="36">
        <v>17048724</v>
      </c>
      <c r="Q21" s="36">
        <v>17048724</v>
      </c>
      <c r="R21" s="36">
        <v>17048724</v>
      </c>
      <c r="S21" s="36">
        <v>17048724</v>
      </c>
      <c r="T21" s="36">
        <v>17048724</v>
      </c>
      <c r="U21" s="36">
        <v>17048724</v>
      </c>
      <c r="V21" s="36">
        <f t="shared" si="0"/>
        <v>17048727</v>
      </c>
      <c r="W21" s="36">
        <f t="shared" si="2"/>
        <v>204584691</v>
      </c>
      <c r="X21" s="41">
        <v>900145572</v>
      </c>
      <c r="Y21" s="42">
        <v>9</v>
      </c>
      <c r="Z21" s="41" t="s">
        <v>125</v>
      </c>
      <c r="AA21" s="42" t="s">
        <v>98</v>
      </c>
      <c r="AB21" s="44" t="s">
        <v>138</v>
      </c>
      <c r="AC21" s="43" t="s">
        <v>55</v>
      </c>
      <c r="AD21" s="41" t="s">
        <v>139</v>
      </c>
      <c r="AE21" s="41" t="s">
        <v>98</v>
      </c>
      <c r="AF21" s="45">
        <f t="shared" si="1"/>
        <v>0</v>
      </c>
    </row>
    <row r="22" spans="1:32" s="1" customFormat="1" ht="15.75" customHeight="1" x14ac:dyDescent="0.2">
      <c r="A22" s="36">
        <v>19698</v>
      </c>
      <c r="B22" s="36" t="s">
        <v>81</v>
      </c>
      <c r="C22" s="36" t="s">
        <v>25</v>
      </c>
      <c r="D22" s="36" t="s">
        <v>82</v>
      </c>
      <c r="E22" s="36" t="s">
        <v>83</v>
      </c>
      <c r="F22" s="36" t="s">
        <v>84</v>
      </c>
      <c r="G22" s="36"/>
      <c r="H22" s="36">
        <v>1136306793</v>
      </c>
      <c r="I22" s="36">
        <v>1136306793</v>
      </c>
      <c r="J22" s="36">
        <v>94692232</v>
      </c>
      <c r="K22" s="36">
        <v>94692232</v>
      </c>
      <c r="L22" s="36">
        <v>94692232</v>
      </c>
      <c r="M22" s="36">
        <v>94692232</v>
      </c>
      <c r="N22" s="36">
        <v>94692232</v>
      </c>
      <c r="O22" s="36">
        <v>94692232</v>
      </c>
      <c r="P22" s="36">
        <v>94692232</v>
      </c>
      <c r="Q22" s="36">
        <v>94692232</v>
      </c>
      <c r="R22" s="36">
        <v>94692232</v>
      </c>
      <c r="S22" s="36">
        <v>94692232</v>
      </c>
      <c r="T22" s="36">
        <v>94692232</v>
      </c>
      <c r="U22" s="36">
        <v>94692232</v>
      </c>
      <c r="V22" s="36">
        <f t="shared" si="0"/>
        <v>94692241</v>
      </c>
      <c r="W22" s="36">
        <f t="shared" si="2"/>
        <v>1136306793</v>
      </c>
      <c r="X22" s="41">
        <v>891500084</v>
      </c>
      <c r="Y22" s="42">
        <v>7</v>
      </c>
      <c r="Z22" s="41" t="s">
        <v>100</v>
      </c>
      <c r="AA22" s="42" t="s">
        <v>98</v>
      </c>
      <c r="AB22" s="44" t="s">
        <v>113</v>
      </c>
      <c r="AC22" s="43" t="s">
        <v>81</v>
      </c>
      <c r="AD22" s="41" t="s">
        <v>114</v>
      </c>
      <c r="AE22" s="41" t="s">
        <v>98</v>
      </c>
      <c r="AF22" s="45">
        <f t="shared" si="1"/>
        <v>0</v>
      </c>
    </row>
    <row r="23" spans="1:32" s="1" customFormat="1" ht="15.75" customHeight="1" x14ac:dyDescent="0.2">
      <c r="A23" s="36">
        <v>19001</v>
      </c>
      <c r="B23" s="36" t="s">
        <v>55</v>
      </c>
      <c r="C23" s="36" t="s">
        <v>25</v>
      </c>
      <c r="D23" s="36" t="s">
        <v>85</v>
      </c>
      <c r="E23" s="36" t="s">
        <v>86</v>
      </c>
      <c r="F23" s="36" t="s">
        <v>58</v>
      </c>
      <c r="G23" s="36"/>
      <c r="H23" s="36">
        <v>1510100916</v>
      </c>
      <c r="I23" s="36">
        <v>1510100916</v>
      </c>
      <c r="J23" s="36">
        <v>125841743</v>
      </c>
      <c r="K23" s="36">
        <v>125841743</v>
      </c>
      <c r="L23" s="36">
        <v>125841743</v>
      </c>
      <c r="M23" s="36">
        <v>125841743</v>
      </c>
      <c r="N23" s="36">
        <v>125841743</v>
      </c>
      <c r="O23" s="36">
        <v>125841743</v>
      </c>
      <c r="P23" s="36">
        <v>125841743</v>
      </c>
      <c r="Q23" s="36">
        <v>125841743</v>
      </c>
      <c r="R23" s="36">
        <v>125841743</v>
      </c>
      <c r="S23" s="36">
        <v>125841743</v>
      </c>
      <c r="T23" s="36">
        <v>125841743</v>
      </c>
      <c r="U23" s="36">
        <v>125841743</v>
      </c>
      <c r="V23" s="36">
        <f t="shared" si="0"/>
        <v>125841743</v>
      </c>
      <c r="W23" s="36">
        <f t="shared" si="2"/>
        <v>1510100916</v>
      </c>
      <c r="X23" s="41">
        <v>891501676</v>
      </c>
      <c r="Y23" s="42">
        <v>1</v>
      </c>
      <c r="Z23" s="41" t="s">
        <v>100</v>
      </c>
      <c r="AA23" s="42" t="s">
        <v>98</v>
      </c>
      <c r="AB23" s="44" t="s">
        <v>131</v>
      </c>
      <c r="AC23" s="43" t="s">
        <v>111</v>
      </c>
      <c r="AD23" s="41" t="s">
        <v>132</v>
      </c>
      <c r="AE23" s="41" t="s">
        <v>98</v>
      </c>
      <c r="AF23" s="45">
        <f t="shared" si="1"/>
        <v>0</v>
      </c>
    </row>
    <row r="24" spans="1:32" s="1" customFormat="1" ht="15.75" customHeight="1" x14ac:dyDescent="0.2">
      <c r="A24" s="36">
        <v>19001</v>
      </c>
      <c r="B24" s="36" t="s">
        <v>55</v>
      </c>
      <c r="C24" s="36" t="s">
        <v>25</v>
      </c>
      <c r="D24" s="36" t="s">
        <v>87</v>
      </c>
      <c r="E24" s="36" t="s">
        <v>88</v>
      </c>
      <c r="F24" s="36" t="s">
        <v>89</v>
      </c>
      <c r="G24" s="36"/>
      <c r="H24" s="36">
        <v>1828967263</v>
      </c>
      <c r="I24" s="36">
        <v>1828967263</v>
      </c>
      <c r="J24" s="36">
        <v>152413938</v>
      </c>
      <c r="K24" s="36">
        <v>152413938</v>
      </c>
      <c r="L24" s="36">
        <v>152413938</v>
      </c>
      <c r="M24" s="36">
        <v>152413938</v>
      </c>
      <c r="N24" s="36">
        <v>152413938</v>
      </c>
      <c r="O24" s="36">
        <v>152413938</v>
      </c>
      <c r="P24" s="36">
        <v>152413938</v>
      </c>
      <c r="Q24" s="36">
        <v>152413938</v>
      </c>
      <c r="R24" s="36">
        <v>152413938</v>
      </c>
      <c r="S24" s="36">
        <v>152413938</v>
      </c>
      <c r="T24" s="36">
        <v>152413938</v>
      </c>
      <c r="U24" s="36">
        <v>152413938</v>
      </c>
      <c r="V24" s="36">
        <f t="shared" si="0"/>
        <v>152413945</v>
      </c>
      <c r="W24" s="36">
        <f t="shared" si="2"/>
        <v>1828967263</v>
      </c>
      <c r="X24" s="41">
        <v>891580002</v>
      </c>
      <c r="Y24" s="42">
        <v>5</v>
      </c>
      <c r="Z24" s="41" t="s">
        <v>70</v>
      </c>
      <c r="AA24" s="42" t="s">
        <v>98</v>
      </c>
      <c r="AB24" s="44" t="s">
        <v>122</v>
      </c>
      <c r="AC24" s="43" t="s">
        <v>123</v>
      </c>
      <c r="AD24" s="41" t="s">
        <v>124</v>
      </c>
      <c r="AE24" s="41" t="s">
        <v>104</v>
      </c>
      <c r="AF24" s="45">
        <f t="shared" si="1"/>
        <v>0</v>
      </c>
    </row>
    <row r="25" spans="1:32" s="1" customFormat="1" ht="11.25" x14ac:dyDescent="0.2">
      <c r="A25" s="36"/>
      <c r="B25" s="19"/>
      <c r="C25" s="37"/>
      <c r="D25" s="38"/>
      <c r="E25" s="36"/>
      <c r="F25" s="36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>
        <f t="shared" si="0"/>
        <v>0</v>
      </c>
      <c r="W25" s="20">
        <f t="shared" si="2"/>
        <v>0</v>
      </c>
      <c r="X25" s="39">
        <f t="shared" ref="X25:X29" si="3">+I25-W25</f>
        <v>0</v>
      </c>
    </row>
    <row r="26" spans="1:32" s="1" customFormat="1" ht="11.25" x14ac:dyDescent="0.2">
      <c r="A26" s="36"/>
      <c r="B26" s="19"/>
      <c r="C26" s="37"/>
      <c r="D26" s="38"/>
      <c r="E26" s="36"/>
      <c r="F26" s="36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>
        <f t="shared" si="0"/>
        <v>0</v>
      </c>
      <c r="W26" s="20">
        <f t="shared" si="2"/>
        <v>0</v>
      </c>
      <c r="X26" s="39">
        <f t="shared" si="3"/>
        <v>0</v>
      </c>
    </row>
    <row r="27" spans="1:32" s="1" customFormat="1" ht="11.25" x14ac:dyDescent="0.2">
      <c r="A27" s="36"/>
      <c r="B27" s="19"/>
      <c r="C27" s="37"/>
      <c r="D27" s="38"/>
      <c r="E27" s="36"/>
      <c r="F27" s="36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>
        <f t="shared" si="0"/>
        <v>0</v>
      </c>
      <c r="W27" s="20">
        <f t="shared" si="2"/>
        <v>0</v>
      </c>
      <c r="X27" s="39">
        <f t="shared" si="3"/>
        <v>0</v>
      </c>
    </row>
    <row r="28" spans="1:32" s="1" customFormat="1" ht="11.25" x14ac:dyDescent="0.2">
      <c r="A28" s="19"/>
      <c r="B28" s="19"/>
      <c r="C28" s="37"/>
      <c r="D28" s="38"/>
      <c r="E28" s="36"/>
      <c r="F28" s="36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>
        <f t="shared" si="0"/>
        <v>0</v>
      </c>
      <c r="W28" s="20">
        <f t="shared" si="2"/>
        <v>0</v>
      </c>
      <c r="X28" s="39">
        <f t="shared" si="3"/>
        <v>0</v>
      </c>
    </row>
    <row r="29" spans="1:32" s="1" customFormat="1" ht="11.25" x14ac:dyDescent="0.2">
      <c r="A29" s="36"/>
      <c r="B29" s="19"/>
      <c r="C29" s="37"/>
      <c r="D29" s="38"/>
      <c r="E29" s="36"/>
      <c r="F29" s="3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>
        <f t="shared" si="0"/>
        <v>0</v>
      </c>
      <c r="W29" s="46">
        <f t="shared" si="2"/>
        <v>0</v>
      </c>
      <c r="X29" s="39">
        <f t="shared" si="3"/>
        <v>0</v>
      </c>
    </row>
    <row r="30" spans="1:32" s="1" customFormat="1" ht="12" thickBot="1" x14ac:dyDescent="0.25">
      <c r="A30" s="17"/>
      <c r="B30" s="18" t="s">
        <v>22</v>
      </c>
      <c r="C30" s="18"/>
      <c r="D30" s="18"/>
      <c r="E30" s="17"/>
      <c r="F30" s="18"/>
      <c r="G30" s="47">
        <f t="shared" ref="G30:W30" si="4">SUM(G7:G29)</f>
        <v>449478607</v>
      </c>
      <c r="H30" s="47">
        <f t="shared" si="4"/>
        <v>7157943536</v>
      </c>
      <c r="I30" s="47">
        <f t="shared" si="4"/>
        <v>7607422143</v>
      </c>
      <c r="J30" s="47">
        <f t="shared" si="4"/>
        <v>633951836</v>
      </c>
      <c r="K30" s="47">
        <f t="shared" si="4"/>
        <v>633951836</v>
      </c>
      <c r="L30" s="47">
        <f t="shared" si="4"/>
        <v>633951836</v>
      </c>
      <c r="M30" s="47">
        <f t="shared" si="4"/>
        <v>633951836</v>
      </c>
      <c r="N30" s="47">
        <f t="shared" si="4"/>
        <v>633951836</v>
      </c>
      <c r="O30" s="47">
        <f t="shared" si="4"/>
        <v>633951836</v>
      </c>
      <c r="P30" s="47">
        <f t="shared" si="4"/>
        <v>633951836</v>
      </c>
      <c r="Q30" s="47">
        <f t="shared" si="4"/>
        <v>633951836</v>
      </c>
      <c r="R30" s="47">
        <f t="shared" si="4"/>
        <v>633951836</v>
      </c>
      <c r="S30" s="47">
        <f t="shared" si="4"/>
        <v>633951836</v>
      </c>
      <c r="T30" s="47">
        <f t="shared" si="4"/>
        <v>633951836</v>
      </c>
      <c r="U30" s="47">
        <f t="shared" si="4"/>
        <v>633951836</v>
      </c>
      <c r="V30" s="47">
        <f t="shared" si="4"/>
        <v>633951947</v>
      </c>
      <c r="W30" s="47">
        <f t="shared" si="4"/>
        <v>7607422143</v>
      </c>
      <c r="X30" s="21">
        <f>+I30-W30</f>
        <v>0</v>
      </c>
    </row>
    <row r="31" spans="1:32" x14ac:dyDescent="0.25">
      <c r="A31" s="2"/>
      <c r="B31" s="3"/>
      <c r="C31" s="3"/>
      <c r="D31" s="3"/>
      <c r="E31" s="3"/>
      <c r="F31" s="3"/>
      <c r="G31" s="30">
        <f>SUM(G30:H30)</f>
        <v>7607422143</v>
      </c>
      <c r="H31" s="31"/>
      <c r="I31" s="3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4"/>
      <c r="X31" s="22"/>
    </row>
    <row r="32" spans="1:32" x14ac:dyDescent="0.25">
      <c r="A32" s="2"/>
      <c r="B32" s="3"/>
      <c r="C32" s="3"/>
      <c r="D32" s="3"/>
      <c r="E32" s="3"/>
      <c r="F32" s="3"/>
      <c r="G32" s="30"/>
      <c r="H32" s="31"/>
      <c r="I32" s="3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4"/>
      <c r="X32" s="22"/>
    </row>
    <row r="33" spans="1:24" x14ac:dyDescent="0.25">
      <c r="A33" s="2"/>
      <c r="B33" s="3"/>
      <c r="C33" s="3"/>
      <c r="D33" s="3"/>
      <c r="E33" s="3"/>
      <c r="F33" s="3"/>
      <c r="G33" s="30"/>
      <c r="H33" s="31"/>
      <c r="I33" s="3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4"/>
      <c r="X33" s="22"/>
    </row>
    <row r="34" spans="1:24" x14ac:dyDescent="0.25">
      <c r="A34" s="2"/>
      <c r="B34" s="3"/>
      <c r="C34" s="3"/>
      <c r="D34" s="3"/>
      <c r="E34" s="3"/>
      <c r="F34" s="3"/>
      <c r="G34" s="32">
        <f>+G31-W30</f>
        <v>0</v>
      </c>
      <c r="H34" s="31"/>
      <c r="I34" s="3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4"/>
      <c r="X34" s="22"/>
    </row>
    <row r="35" spans="1:24" ht="15.75" thickBot="1" x14ac:dyDescent="0.3">
      <c r="A35" s="5"/>
      <c r="B35" s="6"/>
      <c r="C35" s="7"/>
      <c r="D35" s="7"/>
      <c r="E35" s="7"/>
      <c r="F35" s="7"/>
      <c r="G35" s="33"/>
      <c r="H35" s="31"/>
      <c r="I35" s="31"/>
      <c r="J35" s="8"/>
      <c r="K35" s="8"/>
      <c r="L35" s="9"/>
      <c r="M35" s="9"/>
      <c r="N35" s="9"/>
      <c r="O35" s="3"/>
      <c r="P35" s="3"/>
      <c r="Q35" s="3"/>
      <c r="R35" s="3"/>
      <c r="S35" s="3"/>
      <c r="T35" s="3"/>
      <c r="U35" s="3"/>
      <c r="V35" s="3"/>
      <c r="W35" s="4"/>
      <c r="X35" s="22"/>
    </row>
    <row r="36" spans="1:24" ht="15.75" thickBot="1" x14ac:dyDescent="0.3">
      <c r="A36" s="10"/>
      <c r="B36" s="11"/>
      <c r="C36" s="9"/>
      <c r="D36" s="9"/>
      <c r="E36" s="9"/>
      <c r="F36" s="9"/>
      <c r="G36" s="34"/>
      <c r="H36" s="35"/>
      <c r="I36" s="35"/>
      <c r="J36" s="13" t="s">
        <v>23</v>
      </c>
      <c r="K36" s="13"/>
      <c r="L36" s="14"/>
      <c r="M36" s="14"/>
      <c r="N36" s="14"/>
      <c r="O36" s="12"/>
      <c r="P36" s="12"/>
      <c r="Q36" s="12"/>
      <c r="R36" s="12"/>
      <c r="S36" s="12"/>
      <c r="T36" s="12"/>
      <c r="U36" s="12"/>
      <c r="V36" s="12"/>
      <c r="W36" s="15"/>
      <c r="X36" s="22"/>
    </row>
    <row r="37" spans="1:24" x14ac:dyDescent="0.25">
      <c r="A37" s="16" t="s">
        <v>90</v>
      </c>
      <c r="X37" s="22"/>
    </row>
    <row r="38" spans="1:24" x14ac:dyDescent="0.25">
      <c r="A38" s="16" t="s">
        <v>24</v>
      </c>
      <c r="X38" s="22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2017-06-07T21:32:38Z</cp:lastPrinted>
  <dcterms:created xsi:type="dcterms:W3CDTF">2017-05-30T19:12:35Z</dcterms:created>
  <dcterms:modified xsi:type="dcterms:W3CDTF">2017-06-07T21:32:41Z</dcterms:modified>
</cp:coreProperties>
</file>